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119-2023" sheetId="4" r:id="rId1"/>
  </sheets>
  <calcPr calcId="152511"/>
</workbook>
</file>

<file path=xl/calcChain.xml><?xml version="1.0" encoding="utf-8"?>
<calcChain xmlns="http://schemas.openxmlformats.org/spreadsheetml/2006/main">
  <c r="C32" i="4" l="1"/>
  <c r="C31" i="4"/>
  <c r="C30" i="4"/>
  <c r="D29" i="4"/>
  <c r="C29" i="4" s="1"/>
  <c r="C28" i="4"/>
  <c r="C25" i="4"/>
  <c r="D24" i="4"/>
  <c r="C24" i="4" s="1"/>
  <c r="C19" i="4"/>
  <c r="C15" i="4"/>
  <c r="C13" i="4"/>
  <c r="D12" i="4"/>
  <c r="C12" i="4"/>
  <c r="D6" i="4"/>
  <c r="C6" i="4"/>
</calcChain>
</file>

<file path=xl/sharedStrings.xml><?xml version="1.0" encoding="utf-8"?>
<sst xmlns="http://schemas.openxmlformats.org/spreadsheetml/2006/main" count="46" uniqueCount="42">
  <si>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</si>
  <si>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</si>
  <si>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</si>
  <si>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</si>
  <si>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</si>
  <si>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</si>
  <si>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</si>
  <si>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</si>
  <si>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</si>
  <si>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</si>
  <si>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</si>
  <si>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</si>
  <si>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</si>
  <si>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</si>
  <si>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</si>
  <si>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</si>
  <si>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</si>
  <si>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</si>
  <si>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</si>
  <si>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</si>
  <si>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</si>
  <si>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</si>
  <si>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</si>
  <si>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</si>
  <si>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</si>
  <si>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</si>
  <si>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</si>
  <si>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</si>
  <si>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</si>
  <si>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</si>
  <si>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</si>
  <si>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</si>
  <si>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Խրախուսմանն ուղղվող միջոցների չափաքանակներ</t>
  </si>
  <si>
    <t>6.1.</t>
  </si>
  <si>
    <t>6.3.</t>
  </si>
  <si>
    <t>7.1.</t>
  </si>
  <si>
    <t>7.2.</t>
  </si>
  <si>
    <t>2023թ. Բյուջեն, այդ թվում՝ մուտքեր</t>
  </si>
  <si>
    <t>2023թ. Ընդամենը պահպանման ծախսեր (ապարատ)</t>
  </si>
  <si>
    <t>Պաշտոնային դրույքաչափեր  /01.09.2023թ.դրությամբ/</t>
  </si>
  <si>
    <t>Բ.Ժամկոչյանի  անվան հ.119 ավագ դպրոց</t>
  </si>
  <si>
    <t>Տնօրեն -   498590                                   Տնօրենի տեղ. ուս.գծով-  225680                                           Տնօրենի տեղ. ՄԿԱ գծով -   225680                                           Տնօրենի տեղ. տնտ. աշխ.գծով-225680                                             Զինղեկ-  119808                                 ԴԱԿ-    160160                                   Հոգեբան - 117520                                        ՈՒսուցչի օգնական- 117520                         Գլխ.հաշվապահ-     294877  հաշվապահ-    138320          ՈՒսումնաօժանդակ անձնակազմ -ն/թ գործավար -       117520                            օպերատոր-   138320                      լաբորանտ-    117520                             գրադարանավար- 117520                          գնումները համակարգող-138320                                        Այլ ուս.օժան.- 104000               Մանկավարժ-151800,155760, 200000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</si>
</sst>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Arial Armenian"/>
      <family val="2"/>
    </font>
    <font>
      <sz val="12"/>
      <name val="Arial Armenian"/>
      <family val="2"/>
    </font>
    <font>
      <sz val="11"/>
      <name val="Arial Armenian"/>
      <family val="2"/>
    </font>
    <font>
      <sz val="14"/>
      <name val="Arial Armenian"/>
      <family val="2"/>
    </font>
    <font>
      <b/>
      <sz val="14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3" fillId="0" borderId="2" xfId="0" applyFont="1" applyBorder="1"/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3" borderId="2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0" fillId="3" borderId="0" xfId="0" applyFill="1"/>
    <xf numFmtId="0" fontId="0" fillId="3" borderId="1" xfId="0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D5" sqref="D5"/>
    </sheetView>
  </sheetViews>
  <sheetFormatPr defaultRowHeight="14.25" x14ac:dyDescent="0.2"/>
  <cols>
    <col min="1" max="1" width="3.75" customWidth="1"/>
    <col min="2" max="2" width="36.125" customWidth="1"/>
    <col min="3" max="3" width="33.75" customWidth="1"/>
    <col min="4" max="4" width="33.625" customWidth="1"/>
  </cols>
  <sheetData>
    <row r="1" spans="1:4" ht="15" x14ac:dyDescent="0.2">
      <c r="A1" s="17"/>
      <c r="B1" s="18"/>
      <c r="C1" s="7"/>
      <c r="D1" s="7"/>
    </row>
    <row r="2" spans="1:4" ht="17.25" x14ac:dyDescent="0.3">
      <c r="A2" s="1"/>
      <c r="B2" s="2" t="s">
        <v>31</v>
      </c>
      <c r="C2" s="3"/>
      <c r="D2" s="3"/>
    </row>
    <row r="3" spans="1:4" ht="17.25" x14ac:dyDescent="0.3">
      <c r="A3" s="1"/>
      <c r="B3" s="36" t="s">
        <v>0</v>
      </c>
      <c r="C3" s="36"/>
      <c r="D3" s="36"/>
    </row>
    <row r="4" spans="1:4" ht="15" x14ac:dyDescent="0.2">
      <c r="A4" s="17"/>
      <c r="B4" s="18"/>
      <c r="C4" s="7"/>
      <c r="D4" s="7"/>
    </row>
    <row r="5" spans="1:4" ht="30" x14ac:dyDescent="0.2">
      <c r="A5" s="4" t="s">
        <v>1</v>
      </c>
      <c r="B5" s="4" t="s">
        <v>2</v>
      </c>
      <c r="C5" s="21" t="s">
        <v>3</v>
      </c>
      <c r="D5" s="22" t="s">
        <v>40</v>
      </c>
    </row>
    <row r="6" spans="1:4" ht="30" x14ac:dyDescent="0.25">
      <c r="A6" s="19" t="s">
        <v>4</v>
      </c>
      <c r="B6" s="20" t="s">
        <v>37</v>
      </c>
      <c r="C6" s="24">
        <f>C7+C8+C9+C10</f>
        <v>223296.4</v>
      </c>
      <c r="D6" s="24">
        <f>D7+D8+D9+D10</f>
        <v>223296.4</v>
      </c>
    </row>
    <row r="7" spans="1:4" ht="18" x14ac:dyDescent="0.25">
      <c r="A7" s="8"/>
      <c r="B7" s="9" t="s">
        <v>5</v>
      </c>
      <c r="C7" s="24">
        <v>219792.5</v>
      </c>
      <c r="D7" s="24">
        <v>219792.5</v>
      </c>
    </row>
    <row r="8" spans="1:4" ht="18" x14ac:dyDescent="0.25">
      <c r="A8" s="8"/>
      <c r="B8" s="9" t="s">
        <v>6</v>
      </c>
      <c r="C8" s="24"/>
      <c r="D8" s="25"/>
    </row>
    <row r="9" spans="1:4" ht="18" x14ac:dyDescent="0.25">
      <c r="A9" s="8"/>
      <c r="B9" s="9" t="s">
        <v>7</v>
      </c>
      <c r="C9" s="26"/>
      <c r="D9" s="27"/>
    </row>
    <row r="10" spans="1:4" ht="18" x14ac:dyDescent="0.25">
      <c r="A10" s="8"/>
      <c r="B10" s="9" t="s">
        <v>8</v>
      </c>
      <c r="C10" s="24">
        <v>3503.9</v>
      </c>
      <c r="D10" s="24">
        <v>3503.9</v>
      </c>
    </row>
    <row r="11" spans="1:4" ht="30" x14ac:dyDescent="0.25">
      <c r="A11" s="5" t="s">
        <v>9</v>
      </c>
      <c r="B11" s="6" t="s">
        <v>38</v>
      </c>
      <c r="C11" s="24">
        <v>231607</v>
      </c>
      <c r="D11" s="24">
        <v>231607</v>
      </c>
    </row>
    <row r="12" spans="1:4" ht="18" x14ac:dyDescent="0.25">
      <c r="A12" s="5">
        <v>1</v>
      </c>
      <c r="B12" s="10" t="s">
        <v>10</v>
      </c>
      <c r="C12" s="24">
        <f>C14+C15</f>
        <v>87</v>
      </c>
      <c r="D12" s="24">
        <f>D14+D15</f>
        <v>87</v>
      </c>
    </row>
    <row r="13" spans="1:4" ht="18" x14ac:dyDescent="0.25">
      <c r="A13" s="11"/>
      <c r="B13" s="12" t="s">
        <v>11</v>
      </c>
      <c r="C13" s="24">
        <f t="shared" ref="C13:C19" si="0">SUM(D13:D13)</f>
        <v>0</v>
      </c>
      <c r="D13" s="25"/>
    </row>
    <row r="14" spans="1:4" ht="18" x14ac:dyDescent="0.25">
      <c r="A14" s="13" t="s">
        <v>12</v>
      </c>
      <c r="B14" s="14" t="s">
        <v>13</v>
      </c>
      <c r="C14" s="24">
        <v>87</v>
      </c>
      <c r="D14" s="25">
        <v>87</v>
      </c>
    </row>
    <row r="15" spans="1:4" ht="30" x14ac:dyDescent="0.25">
      <c r="A15" s="13" t="s">
        <v>14</v>
      </c>
      <c r="B15" s="14" t="s">
        <v>15</v>
      </c>
      <c r="C15" s="24">
        <f t="shared" si="0"/>
        <v>0</v>
      </c>
      <c r="D15" s="25">
        <v>0</v>
      </c>
    </row>
    <row r="16" spans="1:4" ht="45" x14ac:dyDescent="0.25">
      <c r="A16" s="5">
        <v>2</v>
      </c>
      <c r="B16" s="10" t="s">
        <v>16</v>
      </c>
      <c r="C16" s="25">
        <v>6</v>
      </c>
      <c r="D16" s="25">
        <v>6</v>
      </c>
    </row>
    <row r="17" spans="1:4" ht="18" x14ac:dyDescent="0.25">
      <c r="A17" s="11"/>
      <c r="B17" s="12" t="s">
        <v>11</v>
      </c>
      <c r="C17" s="23"/>
      <c r="D17" s="24"/>
    </row>
    <row r="18" spans="1:4" ht="18" x14ac:dyDescent="0.25">
      <c r="A18" s="13" t="s">
        <v>17</v>
      </c>
      <c r="B18" s="15" t="s">
        <v>18</v>
      </c>
      <c r="C18" s="25">
        <v>5</v>
      </c>
      <c r="D18" s="25">
        <v>5</v>
      </c>
    </row>
    <row r="19" spans="1:4" ht="42.75" x14ac:dyDescent="0.25">
      <c r="A19" s="13" t="s">
        <v>19</v>
      </c>
      <c r="B19" s="15" t="s">
        <v>20</v>
      </c>
      <c r="C19" s="24">
        <f t="shared" si="0"/>
        <v>0</v>
      </c>
      <c r="D19" s="25">
        <v>0</v>
      </c>
    </row>
    <row r="20" spans="1:4" ht="42.75" x14ac:dyDescent="0.25">
      <c r="A20" s="13" t="s">
        <v>21</v>
      </c>
      <c r="B20" s="15" t="s">
        <v>22</v>
      </c>
      <c r="C20" s="24">
        <v>1</v>
      </c>
      <c r="D20" s="25">
        <v>1</v>
      </c>
    </row>
    <row r="21" spans="1:4" ht="45" x14ac:dyDescent="0.25">
      <c r="A21" s="5">
        <v>3</v>
      </c>
      <c r="B21" s="10" t="s">
        <v>23</v>
      </c>
      <c r="C21" s="26">
        <v>205.6</v>
      </c>
      <c r="D21" s="27">
        <v>205.6</v>
      </c>
    </row>
    <row r="22" spans="1:4" ht="270.75" x14ac:dyDescent="0.2">
      <c r="A22" s="5">
        <v>4</v>
      </c>
      <c r="B22" s="10" t="s">
        <v>39</v>
      </c>
      <c r="C22" s="30" t="s">
        <v>41</v>
      </c>
      <c r="D22" s="30" t="s">
        <v>41</v>
      </c>
    </row>
    <row r="23" spans="1:4" ht="30" x14ac:dyDescent="0.25">
      <c r="A23" s="5">
        <v>5</v>
      </c>
      <c r="B23" s="10" t="s">
        <v>32</v>
      </c>
      <c r="C23" s="26">
        <v>4008.8</v>
      </c>
      <c r="D23" s="27">
        <v>4008.8</v>
      </c>
    </row>
    <row r="24" spans="1:4" s="34" customFormat="1" ht="30" x14ac:dyDescent="0.25">
      <c r="A24" s="22">
        <v>6</v>
      </c>
      <c r="B24" s="31" t="s">
        <v>24</v>
      </c>
      <c r="C24" s="32">
        <f t="shared" ref="C24:C32" si="1">SUM(D24:D24)</f>
        <v>2604.4</v>
      </c>
      <c r="D24" s="33">
        <f>D25+D26+D27+D28</f>
        <v>2604.4</v>
      </c>
    </row>
    <row r="25" spans="1:4" s="34" customFormat="1" ht="18" x14ac:dyDescent="0.25">
      <c r="A25" s="11"/>
      <c r="B25" s="12" t="s">
        <v>11</v>
      </c>
      <c r="C25" s="32">
        <f t="shared" si="1"/>
        <v>0</v>
      </c>
      <c r="D25" s="33">
        <v>0</v>
      </c>
    </row>
    <row r="26" spans="1:4" s="34" customFormat="1" ht="28.5" x14ac:dyDescent="0.25">
      <c r="A26" s="16" t="s">
        <v>33</v>
      </c>
      <c r="B26" s="35" t="s">
        <v>25</v>
      </c>
      <c r="C26" s="33">
        <v>2604.4</v>
      </c>
      <c r="D26" s="33">
        <v>2604.4</v>
      </c>
    </row>
    <row r="27" spans="1:4" s="34" customFormat="1" ht="18" x14ac:dyDescent="0.25">
      <c r="A27" s="16">
        <v>6.2</v>
      </c>
      <c r="B27" s="35" t="s">
        <v>26</v>
      </c>
      <c r="C27" s="32"/>
      <c r="D27" s="33"/>
    </row>
    <row r="28" spans="1:4" s="34" customFormat="1" ht="28.5" x14ac:dyDescent="0.25">
      <c r="A28" s="16" t="s">
        <v>34</v>
      </c>
      <c r="B28" s="35" t="s">
        <v>27</v>
      </c>
      <c r="C28" s="32">
        <f t="shared" si="1"/>
        <v>0</v>
      </c>
      <c r="D28" s="33">
        <v>0</v>
      </c>
    </row>
    <row r="29" spans="1:4" ht="18" x14ac:dyDescent="0.25">
      <c r="A29" s="5">
        <v>7</v>
      </c>
      <c r="B29" s="10" t="s">
        <v>28</v>
      </c>
      <c r="C29" s="24">
        <f t="shared" si="1"/>
        <v>0</v>
      </c>
      <c r="D29" s="25">
        <f>SUM(D31:D32)</f>
        <v>0</v>
      </c>
    </row>
    <row r="30" spans="1:4" ht="18" x14ac:dyDescent="0.25">
      <c r="A30" s="16"/>
      <c r="B30" s="12" t="s">
        <v>11</v>
      </c>
      <c r="C30" s="24">
        <f t="shared" si="1"/>
        <v>0</v>
      </c>
      <c r="D30" s="25"/>
    </row>
    <row r="31" spans="1:4" ht="28.5" x14ac:dyDescent="0.2">
      <c r="A31" s="13" t="s">
        <v>35</v>
      </c>
      <c r="B31" s="15" t="s">
        <v>29</v>
      </c>
      <c r="C31" s="28">
        <f t="shared" si="1"/>
        <v>0</v>
      </c>
      <c r="D31" s="29">
        <v>0</v>
      </c>
    </row>
    <row r="32" spans="1:4" ht="28.5" x14ac:dyDescent="0.2">
      <c r="A32" s="13" t="s">
        <v>36</v>
      </c>
      <c r="B32" s="15" t="s">
        <v>30</v>
      </c>
      <c r="C32" s="28">
        <f t="shared" si="1"/>
        <v>0</v>
      </c>
      <c r="D32" s="29">
        <v>0</v>
      </c>
    </row>
  </sheetData>
  <mergeCells count="1">
    <mergeCell ref="B3:D3"/>
  </mergeCells>
  <pageMargins left="0" right="0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119-2023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2024-03-16T17:04:26Z</cp:lastPrinted>
  <dcterms:created xsi:type="dcterms:W3CDTF">2018-07-20T13:50:31Z</dcterms:created>
  <dcterms:modified xsi:type="dcterms:W3CDTF">2024-03-22T04:28:33Z</dcterms:modified>
</cp:coreProperties>
</file>